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elektrog-my.sharepoint.com/personal/matej_logonder_elektro-gorenjska_si/Documents/Documents/Projekti/RP_RTP/RTP Trata 110kV GIS/PZI/Varovanje gradbene jame/"/>
    </mc:Choice>
  </mc:AlternateContent>
  <xr:revisionPtr revIDLastSave="2" documentId="13_ncr:1_{45D8BD1D-1DD0-4917-85D5-A33AFBA7FFA7}" xr6:coauthVersionLast="47" xr6:coauthVersionMax="47" xr10:uidLastSave="{0E59D2C8-95F9-47F9-AA79-1982D76E317F}"/>
  <bookViews>
    <workbookView xWindow="28680" yWindow="-120" windowWidth="29040" windowHeight="17520" xr2:uid="{00000000-000D-0000-FFFF-FFFF00000000}"/>
  </bookViews>
  <sheets>
    <sheet name="PREDRAČUN" sheetId="7" r:id="rId1"/>
  </sheet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o">#REF!</definedName>
    <definedName name="\p">#REF!</definedName>
    <definedName name="\q">#REF!</definedName>
    <definedName name="\s">#REF!</definedName>
    <definedName name="\v">#REF!</definedName>
    <definedName name="\w">#REF!</definedName>
    <definedName name="\x">#REF!</definedName>
    <definedName name="\y">#REF!</definedName>
    <definedName name="AA">#REF!</definedName>
    <definedName name="ARRANGE">#REF!</definedName>
    <definedName name="BRISI">#REF!</definedName>
    <definedName name="ccc">#REF!</definedName>
    <definedName name="CRTA">#REF!</definedName>
    <definedName name="DELCEK">#REF!</definedName>
    <definedName name="DESET">#REF!</definedName>
    <definedName name="DEVET">#REF!</definedName>
    <definedName name="DOC">#REF!</definedName>
    <definedName name="DODA">#REF!</definedName>
    <definedName name="DVANAJST">#REF!</definedName>
    <definedName name="ENAJST">#REF!</definedName>
    <definedName name="FFF">#REF!</definedName>
    <definedName name="FORM_SKR">#REF!</definedName>
    <definedName name="FORMAT">#REF!</definedName>
    <definedName name="FORMAT1">#REF!</definedName>
    <definedName name="ghkkjhjhj">#REF!</definedName>
    <definedName name="HHH">#REF!</definedName>
    <definedName name="HIDE">#REF!</definedName>
    <definedName name="IZPIS">#REF!</definedName>
    <definedName name="IZPIS_A">#REF!</definedName>
    <definedName name="KK">#REF!</definedName>
    <definedName name="KKK">#REF!</definedName>
    <definedName name="KKKK">#REF!</definedName>
    <definedName name="konec">#REF!</definedName>
    <definedName name="konecr">#REF!</definedName>
    <definedName name="LOAD">#REF!</definedName>
    <definedName name="MNOZI">#REF!</definedName>
    <definedName name="N_KONCNI">#REF!</definedName>
    <definedName name="N_OBJEKTOV">#REF!</definedName>
    <definedName name="N_TI">#REF!</definedName>
    <definedName name="NAPREJ">#REF!</definedName>
    <definedName name="NAZAJ">#REF!</definedName>
    <definedName name="NE_SHRANI">#REF!</definedName>
    <definedName name="NKRAT">#REF!</definedName>
    <definedName name="NKRAT_1">#REF!</definedName>
    <definedName name="OBJ">#REF!</definedName>
    <definedName name="okno">#REF!</definedName>
    <definedName name="OZKO">#REF!</definedName>
    <definedName name="OZKODOMA">#REF!</definedName>
    <definedName name="PET">#REF!</definedName>
    <definedName name="PISIA">#REF!</definedName>
    <definedName name="predracun">#REF!</definedName>
    <definedName name="SAMO_SHR">#REF!</definedName>
    <definedName name="SEDEM">#REF!</definedName>
    <definedName name="SEDEMNAJST">#REF!</definedName>
    <definedName name="SEST">#REF!</definedName>
    <definedName name="SESTNAJST">#REF!</definedName>
    <definedName name="SEZNAM">#REF!</definedName>
    <definedName name="SHRANI">#REF!</definedName>
    <definedName name="SIROKO">#REF!</definedName>
    <definedName name="SIROKO_D">#REF!</definedName>
    <definedName name="skupaj">#REF!</definedName>
    <definedName name="SSS">#REF!</definedName>
    <definedName name="STEV">#REF!</definedName>
    <definedName name="STEVILO">#REF!</definedName>
    <definedName name="STIRI">#REF!</definedName>
    <definedName name="STIRINAJST">#REF!</definedName>
    <definedName name="TRINAJST">#REF!</definedName>
    <definedName name="VNOS">#REF!</definedName>
    <definedName name="XX">#REF!</definedName>
    <definedName name="XXX">#REF!</definedName>
    <definedName name="zacetekr">#REF!</definedName>
    <definedName name="ZANKA">#REF!</definedName>
    <definedName name="ZANKA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4" i="7" l="1"/>
  <c r="L104" i="7"/>
  <c r="L83" i="7"/>
  <c r="L69" i="7"/>
  <c r="L79" i="7"/>
  <c r="L75" i="7"/>
  <c r="L62" i="7"/>
  <c r="L55" i="7"/>
  <c r="L47" i="7"/>
  <c r="L40" i="7"/>
  <c r="L32" i="7"/>
  <c r="L23" i="7"/>
  <c r="L96" i="7"/>
  <c r="L95" i="7"/>
  <c r="L100" i="7" l="1"/>
  <c r="L87" i="7" l="1"/>
  <c r="L17" i="7" l="1"/>
  <c r="L106" i="7" l="1"/>
  <c r="L107" i="7" s="1"/>
  <c r="L108" i="7" s="1"/>
</calcChain>
</file>

<file path=xl/sharedStrings.xml><?xml version="1.0" encoding="utf-8"?>
<sst xmlns="http://schemas.openxmlformats.org/spreadsheetml/2006/main" count="98" uniqueCount="66">
  <si>
    <t xml:space="preserve">  Opis dela      </t>
  </si>
  <si>
    <t xml:space="preserve">      Cena na</t>
  </si>
  <si>
    <t>/</t>
  </si>
  <si>
    <t>Enota mere</t>
  </si>
  <si>
    <t>Količina</t>
  </si>
  <si>
    <t xml:space="preserve">       en. mere</t>
  </si>
  <si>
    <t xml:space="preserve">         Znesek</t>
  </si>
  <si>
    <t>skupna dolžina:</t>
  </si>
  <si>
    <t>m2</t>
  </si>
  <si>
    <t>3% del</t>
  </si>
  <si>
    <t>pavšal:</t>
  </si>
  <si>
    <t>pavšal</t>
  </si>
  <si>
    <t>Oznaka</t>
  </si>
  <si>
    <t>kg</t>
  </si>
  <si>
    <t>DDV 22%</t>
  </si>
  <si>
    <t>vrtanje, pripravo in vgradnjo armature RA S500 in betoniranje</t>
  </si>
  <si>
    <t>S500</t>
  </si>
  <si>
    <t>kom.</t>
  </si>
  <si>
    <t>kompl.</t>
  </si>
  <si>
    <t>m3</t>
  </si>
  <si>
    <t>Izsekavanje glav pilotov  in čiščenje</t>
  </si>
  <si>
    <t>Odg. projektantka: Andreja KOVAČIČ, univ.dipl.inž.gradb.</t>
  </si>
  <si>
    <t>upoštevana neto količina betona!</t>
  </si>
  <si>
    <t xml:space="preserve">armatura RA S 500  </t>
  </si>
  <si>
    <t>dolžina</t>
  </si>
  <si>
    <t>m</t>
  </si>
  <si>
    <t>beton C 25/30, XC2</t>
  </si>
  <si>
    <t>beton C 25/30, XC2, Dmax 32mm</t>
  </si>
  <si>
    <t>kom</t>
  </si>
  <si>
    <t>izsekavanje 0,3 m</t>
  </si>
  <si>
    <t xml:space="preserve">Odvoz izvrtanine, izsekanega betona in odpadlega torkreta na  stalno  deponijo </t>
  </si>
  <si>
    <t>upoštevan faktor razrahljivosti 1,25!</t>
  </si>
  <si>
    <t xml:space="preserve"> v mešalni postaji mešanica C 25/30,  MA  Q 226, s pritrditvami  </t>
  </si>
  <si>
    <t>Prevoz strojev in opreme za izvajanje pilotov in torkreta</t>
  </si>
  <si>
    <t>obsuta z drenažnim peskom 32/64</t>
  </si>
  <si>
    <t>Izdelava min. 1 črpalnega mesta - perforirana BC fi 600, ovita v geotekstil</t>
  </si>
  <si>
    <t xml:space="preserve">SKUPAJ GEOTEHNIŠKA DELA: </t>
  </si>
  <si>
    <t xml:space="preserve">PROJEKTANTSKA OCENA VREDNOSTI ZAČASNE VAROVALNE KONSTRUKCIJE </t>
  </si>
  <si>
    <t>VREDNOST ZAČASNEGA VAROVANJA:</t>
  </si>
  <si>
    <t xml:space="preserve">Pripravljalna dela - formiranje gradbišča, zakoličba pilotov glede na   </t>
  </si>
  <si>
    <t xml:space="preserve"> glavne osi objekta, zavarovanje </t>
  </si>
  <si>
    <t xml:space="preserve">Izdelava ab pilotov fi 50 cm s cevitvijo - vsebuje premeščanje, </t>
  </si>
  <si>
    <t xml:space="preserve">Izdelava mini pilotov fi 25 cm s cevitvijo - vsebuje premeščanje, </t>
  </si>
  <si>
    <t>vrtanje, pripravo in vgradnjo jeklenih cevi in injektiranje</t>
  </si>
  <si>
    <t xml:space="preserve">jeklena cev </t>
  </si>
  <si>
    <t>injekcijska masa</t>
  </si>
  <si>
    <t xml:space="preserve">Izdelava  vezne grede 0,55/0,30  na vrhu pilotov </t>
  </si>
  <si>
    <t xml:space="preserve">Izdelava  vezne grede 0,50/0,30  na vrhu pilotov </t>
  </si>
  <si>
    <t>Črpanje gradbene jame v času izvajanjazačasne varovaolne konstrukcije</t>
  </si>
  <si>
    <t>Geodetski monitoring min.3 reperjev</t>
  </si>
  <si>
    <t>Ljubljana, november 2025</t>
  </si>
  <si>
    <t>Izdelava armiranega vertikalnega izravnalnega  torkreta, d = 7 do 15 cm,</t>
  </si>
  <si>
    <t>MA Q226, pritrdilne kljuke fi 12, l=0,5m/0,5 m</t>
  </si>
  <si>
    <t>Izdelava armiranega vertikalnega torkreta, d = 7 do 15 cm,</t>
  </si>
  <si>
    <t xml:space="preserve"> v mešalni postaji mešanica C 25/30,  MA  Q385, s pritrditvami  </t>
  </si>
  <si>
    <t>armaturnih mrež v pilote</t>
  </si>
  <si>
    <t xml:space="preserve"> v mešalni postaji mešanica C 25/30  </t>
  </si>
  <si>
    <t>površina</t>
  </si>
  <si>
    <t>Izdelava vertikalnega cementnega obrizga, d = 5 cm,</t>
  </si>
  <si>
    <t>ZAČASNO VAROVANJE GRADBENE JAME   -   RTP 110/20 KV TRATA</t>
  </si>
  <si>
    <t>Dodatna in nepredvidena dela - 3% del  poz 1 do 13</t>
  </si>
  <si>
    <t>V popisu ni upoštevana priprava utrjenega delovnega platoja na koti 358,20 m, izkop gradbene jame in</t>
  </si>
  <si>
    <t>utrjen zasip ob začasni varovalni konstrukciji v "pogledu jug"</t>
  </si>
  <si>
    <t>upoštevana neto količina injekcijske mase!</t>
  </si>
  <si>
    <t>MA Q385, pritrdilne kljuke fi 16, l=0,5m/0,4 m</t>
  </si>
  <si>
    <t>črpanje - ocena  20 dni, 25h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</si>
</sst>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#,##0.00\ [$€-1];[Red]\-#,##0.00\ [$€-1]"/>
    <numFmt numFmtId="166" formatCode="#,##0.00_ ;[Red]\-#,##0.00\ "/>
    <numFmt numFmtId="167" formatCode="0.0"/>
  </numFmts>
  <fonts count="13" x14ac:knownFonts="1">
    <font>
      <sz val="10"/>
      <name val="Arial"/>
      <charset val="238"/>
    </font>
    <font>
      <sz val="12"/>
      <name val="Courier"/>
      <family val="3"/>
    </font>
    <font>
      <sz val="9"/>
      <name val="Arial CE"/>
      <family val="2"/>
      <charset val="238"/>
    </font>
    <font>
      <sz val="14"/>
      <color indexed="9"/>
      <name val="Arial CE"/>
      <family val="2"/>
      <charset val="238"/>
    </font>
    <font>
      <sz val="14"/>
      <name val="Arial CE"/>
      <family val="2"/>
      <charset val="238"/>
    </font>
    <font>
      <b/>
      <sz val="9"/>
      <name val="Arial CE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b/>
      <sz val="12"/>
      <name val="Arial CE"/>
      <charset val="238"/>
    </font>
    <font>
      <sz val="9"/>
      <name val="Courier"/>
      <family val="3"/>
    </font>
    <font>
      <sz val="10"/>
      <name val="Arial CE"/>
      <family val="2"/>
      <charset val="238"/>
    </font>
    <font>
      <sz val="9"/>
      <color rgb="FF92D050"/>
      <name val="Arial CE"/>
      <family val="2"/>
      <charset val="238"/>
    </font>
    <font>
      <b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49" fontId="2" fillId="0" borderId="0" xfId="1" applyNumberFormat="1" applyFont="1" applyAlignment="1">
      <alignment horizontal="right"/>
    </xf>
    <xf numFmtId="4" fontId="2" fillId="0" borderId="0" xfId="1" applyNumberFormat="1" applyFont="1"/>
    <xf numFmtId="164" fontId="2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2" fillId="0" borderId="2" xfId="1" applyFont="1" applyBorder="1" applyAlignment="1" applyProtection="1">
      <alignment vertical="center"/>
      <protection locked="0"/>
    </xf>
    <xf numFmtId="0" fontId="2" fillId="0" borderId="2" xfId="1" applyFont="1" applyBorder="1" applyAlignment="1">
      <alignment vertical="center"/>
    </xf>
    <xf numFmtId="49" fontId="2" fillId="0" borderId="2" xfId="1" applyNumberFormat="1" applyFont="1" applyBorder="1" applyAlignment="1">
      <alignment horizontal="right"/>
    </xf>
    <xf numFmtId="4" fontId="2" fillId="0" borderId="2" xfId="1" applyNumberFormat="1" applyFont="1" applyBorder="1"/>
    <xf numFmtId="0" fontId="4" fillId="0" borderId="3" xfId="1" applyFont="1" applyBorder="1"/>
    <xf numFmtId="0" fontId="2" fillId="0" borderId="1" xfId="1" applyFont="1" applyBorder="1" applyAlignment="1" applyProtection="1">
      <alignment horizontal="left" vertical="center"/>
      <protection locked="0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4" xfId="1" applyFont="1" applyBorder="1" applyAlignment="1">
      <alignment vertical="center"/>
    </xf>
    <xf numFmtId="0" fontId="2" fillId="0" borderId="5" xfId="1" quotePrefix="1" applyFont="1" applyBorder="1" applyAlignment="1" applyProtection="1">
      <alignment horizontal="right" vertical="center"/>
      <protection locked="0"/>
    </xf>
    <xf numFmtId="0" fontId="2" fillId="0" borderId="5" xfId="1" applyFont="1" applyBorder="1" applyAlignment="1">
      <alignment vertical="center"/>
    </xf>
    <xf numFmtId="49" fontId="2" fillId="0" borderId="5" xfId="1" applyNumberFormat="1" applyFont="1" applyBorder="1" applyAlignment="1">
      <alignment horizontal="right"/>
    </xf>
    <xf numFmtId="4" fontId="2" fillId="0" borderId="5" xfId="1" applyNumberFormat="1" applyFont="1" applyBorder="1" applyAlignment="1">
      <alignment horizontal="center"/>
    </xf>
    <xf numFmtId="0" fontId="4" fillId="0" borderId="6" xfId="1" applyFont="1" applyBorder="1"/>
    <xf numFmtId="0" fontId="2" fillId="0" borderId="4" xfId="1" applyFont="1" applyBorder="1" applyAlignment="1" applyProtection="1">
      <alignment horizontal="left" vertical="center"/>
      <protection locked="0"/>
    </xf>
    <xf numFmtId="0" fontId="2" fillId="0" borderId="6" xfId="1" applyFont="1" applyBorder="1" applyAlignment="1">
      <alignment vertical="center"/>
    </xf>
    <xf numFmtId="164" fontId="2" fillId="0" borderId="7" xfId="1" applyNumberFormat="1" applyFont="1" applyBorder="1" applyAlignment="1">
      <alignment horizontal="center" vertical="center"/>
    </xf>
    <xf numFmtId="0" fontId="2" fillId="0" borderId="8" xfId="1" applyFont="1" applyBorder="1"/>
    <xf numFmtId="0" fontId="2" fillId="0" borderId="9" xfId="1" applyFont="1" applyBorder="1"/>
    <xf numFmtId="0" fontId="2" fillId="0" borderId="0" xfId="1" applyFont="1" applyAlignment="1" applyProtection="1">
      <alignment vertical="center"/>
      <protection locked="0"/>
    </xf>
    <xf numFmtId="0" fontId="2" fillId="0" borderId="0" xfId="1" quotePrefix="1" applyFont="1"/>
    <xf numFmtId="165" fontId="2" fillId="0" borderId="0" xfId="1" applyNumberFormat="1" applyFont="1"/>
    <xf numFmtId="165" fontId="2" fillId="0" borderId="9" xfId="1" applyNumberFormat="1" applyFont="1" applyBorder="1"/>
    <xf numFmtId="0" fontId="5" fillId="0" borderId="0" xfId="1" applyFont="1" applyAlignment="1">
      <alignment vertical="center"/>
    </xf>
    <xf numFmtId="164" fontId="2" fillId="0" borderId="14" xfId="1" applyNumberFormat="1" applyFont="1" applyBorder="1" applyAlignment="1" applyProtection="1">
      <alignment horizontal="center" vertical="center"/>
      <protection locked="0"/>
    </xf>
    <xf numFmtId="164" fontId="2" fillId="0" borderId="15" xfId="1" applyNumberFormat="1" applyFont="1" applyBorder="1" applyAlignment="1" applyProtection="1">
      <alignment horizontal="center" vertical="center"/>
      <protection locked="0"/>
    </xf>
    <xf numFmtId="49" fontId="5" fillId="0" borderId="0" xfId="1" applyNumberFormat="1" applyFont="1"/>
    <xf numFmtId="4" fontId="2" fillId="0" borderId="16" xfId="1" applyNumberFormat="1" applyFont="1" applyBorder="1"/>
    <xf numFmtId="164" fontId="2" fillId="0" borderId="13" xfId="1" applyNumberFormat="1" applyFont="1" applyBorder="1" applyAlignment="1">
      <alignment horizontal="center" vertical="center"/>
    </xf>
    <xf numFmtId="0" fontId="2" fillId="0" borderId="16" xfId="1" applyFont="1" applyBorder="1"/>
    <xf numFmtId="0" fontId="2" fillId="0" borderId="16" xfId="1" applyFont="1" applyBorder="1" applyAlignment="1">
      <alignment vertical="center"/>
    </xf>
    <xf numFmtId="49" fontId="2" fillId="0" borderId="16" xfId="1" applyNumberFormat="1" applyFont="1" applyBorder="1" applyAlignment="1">
      <alignment horizontal="right"/>
    </xf>
    <xf numFmtId="0" fontId="2" fillId="0" borderId="18" xfId="1" applyFont="1" applyBorder="1"/>
    <xf numFmtId="0" fontId="2" fillId="0" borderId="17" xfId="1" applyFont="1" applyBorder="1"/>
    <xf numFmtId="0" fontId="5" fillId="0" borderId="16" xfId="1" applyFont="1" applyBorder="1" applyAlignment="1">
      <alignment vertical="center"/>
    </xf>
    <xf numFmtId="164" fontId="2" fillId="0" borderId="10" xfId="1" applyNumberFormat="1" applyFont="1" applyBorder="1" applyAlignment="1">
      <alignment horizontal="center" vertical="center"/>
    </xf>
    <xf numFmtId="0" fontId="2" fillId="0" borderId="11" xfId="1" applyFont="1" applyBorder="1" applyAlignment="1">
      <alignment vertical="center"/>
    </xf>
    <xf numFmtId="0" fontId="5" fillId="0" borderId="11" xfId="1" applyFont="1" applyBorder="1" applyAlignment="1">
      <alignment vertical="center"/>
    </xf>
    <xf numFmtId="49" fontId="2" fillId="0" borderId="11" xfId="1" applyNumberFormat="1" applyFont="1" applyBorder="1" applyAlignment="1">
      <alignment horizontal="right"/>
    </xf>
    <xf numFmtId="4" fontId="2" fillId="0" borderId="11" xfId="1" applyNumberFormat="1" applyFont="1" applyBorder="1"/>
    <xf numFmtId="0" fontId="2" fillId="0" borderId="12" xfId="1" applyFont="1" applyBorder="1"/>
    <xf numFmtId="0" fontId="2" fillId="0" borderId="11" xfId="1" applyFont="1" applyBorder="1"/>
    <xf numFmtId="2" fontId="2" fillId="0" borderId="3" xfId="1" applyNumberFormat="1" applyFont="1" applyBorder="1" applyAlignment="1">
      <alignment vertical="center"/>
    </xf>
    <xf numFmtId="2" fontId="2" fillId="0" borderId="6" xfId="1" applyNumberFormat="1" applyFont="1" applyBorder="1" applyAlignment="1">
      <alignment vertical="center"/>
    </xf>
    <xf numFmtId="0" fontId="9" fillId="0" borderId="0" xfId="1" applyFont="1" applyAlignment="1">
      <alignment vertical="center"/>
    </xf>
    <xf numFmtId="165" fontId="2" fillId="0" borderId="9" xfId="1" applyNumberFormat="1" applyFont="1" applyBorder="1" applyProtection="1">
      <protection locked="0"/>
    </xf>
    <xf numFmtId="165" fontId="2" fillId="0" borderId="17" xfId="1" applyNumberFormat="1" applyFont="1" applyBorder="1"/>
    <xf numFmtId="165" fontId="2" fillId="0" borderId="12" xfId="1" applyNumberFormat="1" applyFont="1" applyBorder="1"/>
    <xf numFmtId="165" fontId="2" fillId="0" borderId="8" xfId="1" applyNumberFormat="1" applyFont="1" applyBorder="1"/>
    <xf numFmtId="164" fontId="5" fillId="0" borderId="10" xfId="1" applyNumberFormat="1" applyFont="1" applyBorder="1" applyAlignment="1">
      <alignment horizontal="center" vertical="center"/>
    </xf>
    <xf numFmtId="164" fontId="6" fillId="0" borderId="0" xfId="1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0" xfId="1" applyFont="1"/>
    <xf numFmtId="165" fontId="5" fillId="0" borderId="12" xfId="1" applyNumberFormat="1" applyFont="1" applyBorder="1"/>
    <xf numFmtId="4" fontId="2" fillId="0" borderId="0" xfId="1" applyNumberFormat="1" applyFont="1" applyAlignment="1">
      <alignment horizontal="right"/>
    </xf>
    <xf numFmtId="166" fontId="2" fillId="0" borderId="0" xfId="1" applyNumberFormat="1" applyFont="1"/>
    <xf numFmtId="164" fontId="8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right"/>
    </xf>
    <xf numFmtId="1" fontId="2" fillId="0" borderId="0" xfId="1" applyNumberFormat="1" applyFont="1" applyAlignment="1">
      <alignment horizontal="right"/>
    </xf>
    <xf numFmtId="2" fontId="2" fillId="0" borderId="0" xfId="1" applyNumberFormat="1" applyFont="1" applyAlignment="1">
      <alignment horizontal="right"/>
    </xf>
    <xf numFmtId="167" fontId="2" fillId="0" borderId="7" xfId="1" applyNumberFormat="1" applyFont="1" applyBorder="1" applyAlignment="1">
      <alignment horizontal="center" vertical="center"/>
    </xf>
    <xf numFmtId="167" fontId="2" fillId="0" borderId="7" xfId="1" applyNumberFormat="1" applyFont="1" applyBorder="1"/>
    <xf numFmtId="2" fontId="2" fillId="0" borderId="0" xfId="1" applyNumberFormat="1" applyFont="1"/>
    <xf numFmtId="2" fontId="2" fillId="0" borderId="0" xfId="1" applyNumberFormat="1" applyFont="1" applyAlignment="1">
      <alignment vertical="top"/>
    </xf>
    <xf numFmtId="0" fontId="2" fillId="0" borderId="0" xfId="1" applyFont="1" applyAlignment="1">
      <alignment vertical="top"/>
    </xf>
    <xf numFmtId="0" fontId="11" fillId="0" borderId="0" xfId="1" applyFont="1" applyAlignment="1" applyProtection="1">
      <alignment vertical="center"/>
      <protection locked="0"/>
    </xf>
    <xf numFmtId="167" fontId="2" fillId="0" borderId="0" xfId="1" applyNumberFormat="1" applyFont="1" applyAlignment="1">
      <alignment horizontal="center" vertical="center"/>
    </xf>
    <xf numFmtId="1" fontId="2" fillId="0" borderId="0" xfId="1" applyNumberFormat="1" applyFont="1"/>
    <xf numFmtId="164" fontId="12" fillId="0" borderId="0" xfId="1" applyNumberFormat="1" applyFont="1" applyAlignment="1">
      <alignment horizontal="left" vertical="center"/>
    </xf>
    <xf numFmtId="164" fontId="12" fillId="0" borderId="0" xfId="1" applyNumberFormat="1" applyFont="1" applyAlignment="1">
      <alignment horizontal="left" vertical="center"/>
    </xf>
    <xf numFmtId="164" fontId="6" fillId="0" borderId="0" xfId="1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64" fontId="2" fillId="0" borderId="5" xfId="1" applyNumberFormat="1" applyFont="1" applyBorder="1" applyAlignment="1">
      <alignment horizontal="center" vertical="center"/>
    </xf>
  </cellXfs>
  <cellStyles count="2">
    <cellStyle name="Navadno" xfId="0" builtinId="0"/>
    <cellStyle name="Navadno_Popis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P1781"/>
  <sheetViews>
    <sheetView tabSelected="1" zoomScale="89" zoomScaleNormal="89" workbookViewId="0">
      <selection activeCell="N108" sqref="N108"/>
    </sheetView>
  </sheetViews>
  <sheetFormatPr defaultColWidth="12.33203125" defaultRowHeight="11.4" x14ac:dyDescent="0.2"/>
  <cols>
    <col min="1" max="1" width="2" style="1" customWidth="1"/>
    <col min="2" max="2" width="7" style="1" customWidth="1"/>
    <col min="3" max="4" width="2" style="1" customWidth="1"/>
    <col min="5" max="5" width="29.5546875" style="1" customWidth="1"/>
    <col min="6" max="6" width="10" style="1" customWidth="1"/>
    <col min="7" max="7" width="11.6640625" style="1" customWidth="1"/>
    <col min="8" max="8" width="10.109375" style="1" customWidth="1"/>
    <col min="9" max="9" width="12.33203125" style="1"/>
    <col min="10" max="10" width="2" style="1" customWidth="1"/>
    <col min="11" max="11" width="1.5546875" style="1" customWidth="1"/>
    <col min="12" max="12" width="13.5546875" style="1" customWidth="1"/>
    <col min="13" max="13" width="3.109375" style="1" customWidth="1"/>
    <col min="14" max="25" width="20.6640625" style="1" customWidth="1"/>
    <col min="26" max="26" width="12.33203125" style="1"/>
    <col min="27" max="27" width="2" style="1" customWidth="1"/>
    <col min="28" max="28" width="63.6640625" style="1" customWidth="1"/>
    <col min="29" max="29" width="12.33203125" style="1"/>
    <col min="30" max="30" width="2" style="1" customWidth="1"/>
    <col min="31" max="31" width="63.6640625" style="1" customWidth="1"/>
    <col min="32" max="32" width="12.33203125" style="1"/>
    <col min="33" max="33" width="2" style="1" customWidth="1"/>
    <col min="34" max="34" width="63.6640625" style="1" customWidth="1"/>
    <col min="35" max="35" width="12.33203125" style="1"/>
    <col min="36" max="36" width="2" style="1" customWidth="1"/>
    <col min="37" max="37" width="63.6640625" style="1" customWidth="1"/>
    <col min="38" max="38" width="12.33203125" style="1"/>
    <col min="39" max="39" width="2" style="1" customWidth="1"/>
    <col min="40" max="40" width="63.6640625" style="1" customWidth="1"/>
    <col min="41" max="41" width="12.33203125" style="1"/>
    <col min="42" max="42" width="2" style="1" customWidth="1"/>
    <col min="43" max="43" width="63.6640625" style="1" customWidth="1"/>
    <col min="44" max="44" width="12.33203125" style="1"/>
    <col min="45" max="45" width="2" style="1" customWidth="1"/>
    <col min="46" max="46" width="63.6640625" style="1" customWidth="1"/>
    <col min="47" max="47" width="12.33203125" style="1"/>
    <col min="48" max="48" width="2" style="1" customWidth="1"/>
    <col min="49" max="49" width="63.6640625" style="1" customWidth="1"/>
    <col min="50" max="50" width="12.33203125" style="1"/>
    <col min="51" max="51" width="2" style="1" customWidth="1"/>
    <col min="52" max="52" width="63.6640625" style="1" customWidth="1"/>
    <col min="53" max="53" width="12.33203125" style="1"/>
    <col min="54" max="54" width="2" style="1" customWidth="1"/>
    <col min="55" max="55" width="63.6640625" style="1" customWidth="1"/>
    <col min="56" max="56" width="12.33203125" style="1"/>
    <col min="57" max="57" width="2" style="1" customWidth="1"/>
    <col min="58" max="58" width="63.6640625" style="1" customWidth="1"/>
    <col min="59" max="59" width="12.33203125" style="1"/>
    <col min="60" max="60" width="2" style="1" customWidth="1"/>
    <col min="61" max="61" width="63.6640625" style="1" customWidth="1"/>
    <col min="62" max="62" width="12.33203125" style="1"/>
    <col min="63" max="63" width="2" style="1" customWidth="1"/>
    <col min="64" max="64" width="63.6640625" style="1" customWidth="1"/>
    <col min="65" max="65" width="12.33203125" style="1"/>
    <col min="66" max="66" width="2" style="1" customWidth="1"/>
    <col min="67" max="67" width="63.6640625" style="1" customWidth="1"/>
    <col min="68" max="68" width="12.33203125" style="1"/>
    <col min="69" max="69" width="2" style="1" customWidth="1"/>
    <col min="70" max="95" width="12.33203125" style="1"/>
    <col min="96" max="96" width="2" style="1" customWidth="1"/>
    <col min="97" max="97" width="63.6640625" style="1" customWidth="1"/>
    <col min="98" max="98" width="12.33203125" style="1"/>
    <col min="99" max="99" width="2" style="1" customWidth="1"/>
    <col min="100" max="100" width="63.6640625" style="1" customWidth="1"/>
    <col min="101" max="101" width="12.33203125" style="1"/>
    <col min="102" max="102" width="2" style="1" customWidth="1"/>
    <col min="103" max="103" width="63.6640625" style="1" customWidth="1"/>
    <col min="104" max="104" width="12.33203125" style="1"/>
    <col min="105" max="105" width="2" style="1" customWidth="1"/>
    <col min="106" max="106" width="63.6640625" style="1" customWidth="1"/>
    <col min="107" max="107" width="12.33203125" style="1"/>
    <col min="108" max="108" width="2" style="1" customWidth="1"/>
    <col min="109" max="109" width="63.6640625" style="1" customWidth="1"/>
    <col min="110" max="110" width="12.33203125" style="1"/>
    <col min="111" max="111" width="2" style="1" customWidth="1"/>
    <col min="112" max="112" width="63.6640625" style="1" customWidth="1"/>
    <col min="113" max="113" width="12.33203125" style="1"/>
    <col min="114" max="114" width="2" style="1" customWidth="1"/>
    <col min="115" max="115" width="63.6640625" style="1" customWidth="1"/>
    <col min="116" max="116" width="12.33203125" style="1"/>
    <col min="117" max="117" width="2" style="1" customWidth="1"/>
    <col min="118" max="118" width="63.6640625" style="1" customWidth="1"/>
    <col min="119" max="119" width="12.33203125" style="1"/>
    <col min="120" max="120" width="2" style="1" customWidth="1"/>
    <col min="121" max="121" width="63.6640625" style="1" customWidth="1"/>
    <col min="122" max="122" width="12.33203125" style="1"/>
    <col min="123" max="123" width="2" style="1" customWidth="1"/>
    <col min="124" max="124" width="63.6640625" style="1" customWidth="1"/>
    <col min="125" max="125" width="12.33203125" style="1"/>
    <col min="126" max="126" width="2" style="1" customWidth="1"/>
    <col min="127" max="127" width="63.6640625" style="1" customWidth="1"/>
    <col min="128" max="128" width="12.33203125" style="1"/>
    <col min="129" max="129" width="2" style="1" customWidth="1"/>
    <col min="130" max="130" width="63.6640625" style="1" customWidth="1"/>
    <col min="131" max="131" width="12.33203125" style="1"/>
    <col min="132" max="132" width="2" style="1" customWidth="1"/>
    <col min="133" max="133" width="63.6640625" style="1" customWidth="1"/>
    <col min="134" max="134" width="12.33203125" style="1"/>
    <col min="135" max="135" width="2" style="1" customWidth="1"/>
    <col min="136" max="136" width="63.6640625" style="1" customWidth="1"/>
    <col min="137" max="137" width="12.33203125" style="1"/>
    <col min="138" max="138" width="2" style="1" customWidth="1"/>
    <col min="139" max="139" width="63.6640625" style="1" customWidth="1"/>
    <col min="140" max="140" width="12.33203125" style="1"/>
    <col min="141" max="141" width="2" style="1" customWidth="1"/>
    <col min="142" max="142" width="63.6640625" style="1" customWidth="1"/>
    <col min="143" max="143" width="12.33203125" style="1"/>
    <col min="144" max="144" width="2" style="1" customWidth="1"/>
    <col min="145" max="145" width="63.6640625" style="1" customWidth="1"/>
    <col min="146" max="146" width="12.33203125" style="1"/>
    <col min="147" max="147" width="2" style="1" customWidth="1"/>
    <col min="148" max="148" width="63.6640625" style="1" customWidth="1"/>
    <col min="149" max="149" width="12.33203125" style="1"/>
    <col min="150" max="150" width="2" style="1" customWidth="1"/>
    <col min="151" max="151" width="63.6640625" style="1" customWidth="1"/>
    <col min="152" max="152" width="12.33203125" style="1"/>
    <col min="153" max="153" width="2" style="1" customWidth="1"/>
    <col min="154" max="154" width="63.6640625" style="1" customWidth="1"/>
    <col min="155" max="155" width="12.33203125" style="1"/>
    <col min="156" max="156" width="2" style="1" customWidth="1"/>
    <col min="157" max="157" width="63.6640625" style="1" customWidth="1"/>
    <col min="158" max="158" width="12.33203125" style="1"/>
    <col min="159" max="159" width="2" style="1" customWidth="1"/>
    <col min="160" max="160" width="63.6640625" style="1" customWidth="1"/>
    <col min="161" max="161" width="12.33203125" style="1"/>
    <col min="162" max="162" width="2" style="1" customWidth="1"/>
    <col min="163" max="163" width="63.6640625" style="1" customWidth="1"/>
    <col min="164" max="164" width="12.33203125" style="1"/>
    <col min="165" max="165" width="2" style="1" customWidth="1"/>
    <col min="166" max="166" width="63.6640625" style="1" customWidth="1"/>
    <col min="167" max="167" width="12.33203125" style="1"/>
    <col min="168" max="168" width="2" style="1" customWidth="1"/>
    <col min="169" max="169" width="63.6640625" style="1" customWidth="1"/>
    <col min="170" max="170" width="12.33203125" style="1"/>
    <col min="171" max="171" width="2" style="1" customWidth="1"/>
    <col min="172" max="172" width="63.6640625" style="1" customWidth="1"/>
    <col min="173" max="173" width="12.33203125" style="1"/>
    <col min="174" max="174" width="2" style="1" customWidth="1"/>
    <col min="175" max="196" width="12.33203125" style="1"/>
    <col min="197" max="197" width="2" style="1" customWidth="1"/>
    <col min="198" max="213" width="12.33203125" style="1"/>
    <col min="214" max="214" width="5.88671875" style="1" customWidth="1"/>
    <col min="215" max="215" width="4.5546875" style="1" customWidth="1"/>
    <col min="216" max="216" width="3.33203125" style="1" customWidth="1"/>
    <col min="217" max="16384" width="12.33203125" style="1"/>
  </cols>
  <sheetData>
    <row r="2" spans="2:16" ht="30.75" customHeight="1" x14ac:dyDescent="0.2"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2:16" ht="18" customHeight="1" x14ac:dyDescent="0.2"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</row>
    <row r="4" spans="2:16" ht="18" customHeight="1" x14ac:dyDescent="0.2">
      <c r="B4" s="76" t="s">
        <v>59</v>
      </c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2:16" ht="18" customHeight="1" x14ac:dyDescent="0.2"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</row>
    <row r="6" spans="2:16" ht="18" customHeight="1" x14ac:dyDescent="0.2"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</row>
    <row r="7" spans="2:16" ht="18" customHeight="1" x14ac:dyDescent="0.2">
      <c r="B7" s="77" t="s">
        <v>37</v>
      </c>
      <c r="C7" s="78"/>
      <c r="D7" s="78"/>
      <c r="E7" s="78"/>
      <c r="F7" s="78"/>
      <c r="G7" s="78"/>
      <c r="H7" s="78"/>
      <c r="I7" s="78"/>
      <c r="J7" s="78"/>
      <c r="K7" s="78"/>
      <c r="L7" s="78"/>
    </row>
    <row r="8" spans="2:16" ht="18" customHeight="1" x14ac:dyDescent="0.2"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2:16" ht="12" customHeight="1" x14ac:dyDescent="0.2"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spans="2:16" ht="12" customHeight="1" thickBot="1" x14ac:dyDescent="0.25"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</row>
    <row r="11" spans="2:16" ht="12" customHeight="1" x14ac:dyDescent="0.3">
      <c r="B11" s="31"/>
      <c r="C11" s="6"/>
      <c r="D11" s="7" t="s">
        <v>0</v>
      </c>
      <c r="E11" s="8"/>
      <c r="F11" s="9"/>
      <c r="G11" s="10"/>
      <c r="H11" s="11"/>
      <c r="I11" s="12" t="s">
        <v>1</v>
      </c>
      <c r="J11" s="13"/>
      <c r="K11" s="14"/>
      <c r="L11" s="49"/>
      <c r="P11" s="73"/>
    </row>
    <row r="12" spans="2:16" ht="12" customHeight="1" thickBot="1" x14ac:dyDescent="0.35">
      <c r="B12" s="32" t="s">
        <v>12</v>
      </c>
      <c r="C12" s="15"/>
      <c r="D12" s="16" t="s">
        <v>2</v>
      </c>
      <c r="E12" s="17" t="s">
        <v>3</v>
      </c>
      <c r="F12" s="18"/>
      <c r="G12" s="19" t="s">
        <v>4</v>
      </c>
      <c r="H12" s="20"/>
      <c r="I12" s="21" t="s">
        <v>5</v>
      </c>
      <c r="J12" s="22"/>
      <c r="K12" s="21" t="s">
        <v>6</v>
      </c>
      <c r="L12" s="50"/>
    </row>
    <row r="13" spans="2:16" ht="12" customHeight="1" x14ac:dyDescent="0.2">
      <c r="B13" s="23"/>
      <c r="C13" s="2"/>
      <c r="D13" s="2"/>
      <c r="E13" s="51"/>
      <c r="F13" s="3"/>
      <c r="G13" s="4"/>
      <c r="I13" s="24"/>
      <c r="J13" s="25"/>
      <c r="L13" s="29"/>
    </row>
    <row r="14" spans="2:16" ht="12" customHeight="1" x14ac:dyDescent="0.2">
      <c r="B14" s="67">
        <v>1</v>
      </c>
      <c r="D14" s="26" t="s">
        <v>39</v>
      </c>
      <c r="F14" s="3"/>
      <c r="G14" s="4"/>
      <c r="I14" s="24"/>
      <c r="J14" s="25"/>
      <c r="L14" s="29"/>
    </row>
    <row r="15" spans="2:16" ht="12" customHeight="1" x14ac:dyDescent="0.2">
      <c r="B15" s="67"/>
      <c r="D15" s="26" t="s">
        <v>40</v>
      </c>
      <c r="F15" s="3"/>
      <c r="G15" s="4"/>
      <c r="I15" s="24"/>
      <c r="J15" s="25"/>
      <c r="L15" s="29"/>
    </row>
    <row r="16" spans="2:16" ht="12" customHeight="1" x14ac:dyDescent="0.2">
      <c r="B16" s="67"/>
      <c r="D16" s="26"/>
      <c r="F16" s="3"/>
      <c r="G16" s="4"/>
      <c r="I16" s="24"/>
      <c r="J16" s="25"/>
      <c r="L16" s="29"/>
    </row>
    <row r="17" spans="2:16" ht="12" customHeight="1" x14ac:dyDescent="0.2">
      <c r="B17" s="67"/>
      <c r="D17" s="1" t="s">
        <v>10</v>
      </c>
      <c r="F17" s="3"/>
      <c r="G17" s="4">
        <v>1</v>
      </c>
      <c r="I17" s="55">
        <v>0</v>
      </c>
      <c r="J17" s="29"/>
      <c r="K17" s="28"/>
      <c r="L17" s="29">
        <f>G17*I17</f>
        <v>0</v>
      </c>
    </row>
    <row r="18" spans="2:16" ht="12" customHeight="1" x14ac:dyDescent="0.2">
      <c r="B18" s="67"/>
      <c r="F18" s="3"/>
      <c r="G18" s="4"/>
      <c r="I18" s="55"/>
      <c r="J18" s="29"/>
      <c r="K18" s="28"/>
      <c r="L18" s="29"/>
    </row>
    <row r="19" spans="2:16" ht="12" customHeight="1" x14ac:dyDescent="0.2">
      <c r="B19" s="67">
        <v>2</v>
      </c>
      <c r="D19" s="26" t="s">
        <v>41</v>
      </c>
      <c r="F19" s="3"/>
      <c r="G19" s="4"/>
      <c r="I19" s="24"/>
      <c r="J19" s="25"/>
      <c r="L19" s="29"/>
      <c r="P19" s="71"/>
    </row>
    <row r="20" spans="2:16" ht="12" customHeight="1" x14ac:dyDescent="0.2">
      <c r="B20" s="67"/>
      <c r="D20" s="26" t="s">
        <v>15</v>
      </c>
      <c r="F20" s="3"/>
      <c r="G20" s="4"/>
      <c r="I20" s="24"/>
      <c r="J20" s="25"/>
      <c r="L20" s="29"/>
      <c r="P20" s="70"/>
    </row>
    <row r="21" spans="2:16" ht="12" customHeight="1" x14ac:dyDescent="0.2">
      <c r="B21" s="67"/>
      <c r="C21" s="2"/>
      <c r="E21" s="2"/>
      <c r="F21" s="3"/>
      <c r="G21" s="4"/>
      <c r="I21" s="55"/>
      <c r="J21" s="25"/>
      <c r="L21" s="29"/>
      <c r="P21" s="70"/>
    </row>
    <row r="22" spans="2:16" ht="12" customHeight="1" x14ac:dyDescent="0.2">
      <c r="B22" s="67"/>
      <c r="C22" s="2"/>
      <c r="D22" s="1" t="s">
        <v>17</v>
      </c>
      <c r="E22" s="2"/>
      <c r="F22" s="65">
        <v>46</v>
      </c>
      <c r="G22" s="4"/>
      <c r="I22" s="55"/>
      <c r="J22" s="25"/>
      <c r="L22" s="29"/>
    </row>
    <row r="23" spans="2:16" ht="12" customHeight="1" x14ac:dyDescent="0.2">
      <c r="B23" s="67"/>
      <c r="C23" s="2"/>
      <c r="D23" s="1" t="s">
        <v>7</v>
      </c>
      <c r="E23" s="2"/>
      <c r="F23" s="3" t="s">
        <v>25</v>
      </c>
      <c r="G23" s="4">
        <v>339.1</v>
      </c>
      <c r="I23" s="55">
        <v>0</v>
      </c>
      <c r="J23" s="25"/>
      <c r="L23" s="29">
        <f>G23*I23</f>
        <v>0</v>
      </c>
    </row>
    <row r="24" spans="2:16" ht="12" customHeight="1" x14ac:dyDescent="0.2">
      <c r="B24" s="67"/>
      <c r="C24" s="2"/>
      <c r="D24" s="26" t="s">
        <v>16</v>
      </c>
      <c r="E24" s="2"/>
      <c r="F24" s="3" t="s">
        <v>13</v>
      </c>
      <c r="G24" s="4">
        <v>8870</v>
      </c>
      <c r="I24" s="55"/>
      <c r="J24" s="25"/>
      <c r="L24" s="29"/>
      <c r="P24" s="4"/>
    </row>
    <row r="25" spans="2:16" ht="12" customHeight="1" x14ac:dyDescent="0.2">
      <c r="B25" s="67"/>
      <c r="C25" s="2"/>
      <c r="D25" s="26" t="s">
        <v>27</v>
      </c>
      <c r="E25" s="2"/>
      <c r="F25" s="3" t="s">
        <v>19</v>
      </c>
      <c r="G25" s="4">
        <v>80.599999999999994</v>
      </c>
      <c r="I25" s="55"/>
      <c r="J25" s="25"/>
      <c r="L25" s="29"/>
      <c r="P25" s="4"/>
    </row>
    <row r="26" spans="2:16" ht="12" customHeight="1" x14ac:dyDescent="0.2">
      <c r="B26" s="67"/>
      <c r="C26" s="2"/>
      <c r="D26" s="72" t="s">
        <v>22</v>
      </c>
      <c r="E26" s="2"/>
      <c r="F26" s="3"/>
      <c r="G26" s="4"/>
      <c r="I26" s="55"/>
      <c r="J26" s="25"/>
      <c r="L26" s="29"/>
      <c r="P26" s="74"/>
    </row>
    <row r="27" spans="2:16" ht="12" customHeight="1" x14ac:dyDescent="0.2">
      <c r="B27" s="67"/>
      <c r="C27" s="2"/>
      <c r="D27" s="72"/>
      <c r="E27" s="2"/>
      <c r="F27" s="3"/>
      <c r="G27" s="4"/>
      <c r="I27" s="55"/>
      <c r="J27" s="25"/>
      <c r="L27" s="29"/>
      <c r="P27" s="74"/>
    </row>
    <row r="28" spans="2:16" ht="12" customHeight="1" x14ac:dyDescent="0.2">
      <c r="B28" s="67">
        <v>3</v>
      </c>
      <c r="D28" s="26" t="s">
        <v>42</v>
      </c>
      <c r="F28" s="3"/>
      <c r="G28" s="4"/>
      <c r="I28" s="24"/>
      <c r="J28" s="25"/>
      <c r="L28" s="29"/>
      <c r="P28" s="74"/>
    </row>
    <row r="29" spans="2:16" ht="12" customHeight="1" x14ac:dyDescent="0.2">
      <c r="B29" s="67"/>
      <c r="D29" s="26" t="s">
        <v>43</v>
      </c>
      <c r="F29" s="3"/>
      <c r="G29" s="4"/>
      <c r="I29" s="24"/>
      <c r="J29" s="25"/>
      <c r="L29" s="29"/>
      <c r="P29" s="74"/>
    </row>
    <row r="30" spans="2:16" ht="12" customHeight="1" x14ac:dyDescent="0.2">
      <c r="B30" s="67"/>
      <c r="C30" s="2"/>
      <c r="E30" s="2"/>
      <c r="F30" s="3"/>
      <c r="G30" s="4"/>
      <c r="I30" s="55"/>
      <c r="J30" s="25"/>
      <c r="L30" s="29"/>
      <c r="P30" s="74"/>
    </row>
    <row r="31" spans="2:16" ht="12" customHeight="1" x14ac:dyDescent="0.2">
      <c r="B31" s="67"/>
      <c r="C31" s="2"/>
      <c r="D31" s="1" t="s">
        <v>17</v>
      </c>
      <c r="E31" s="2"/>
      <c r="F31" s="65">
        <v>4</v>
      </c>
      <c r="G31" s="4"/>
      <c r="I31" s="55"/>
      <c r="J31" s="25"/>
      <c r="L31" s="29"/>
      <c r="P31" s="74"/>
    </row>
    <row r="32" spans="2:16" ht="12" customHeight="1" x14ac:dyDescent="0.2">
      <c r="B32" s="67"/>
      <c r="C32" s="2"/>
      <c r="D32" s="1" t="s">
        <v>7</v>
      </c>
      <c r="E32" s="2"/>
      <c r="F32" s="3" t="s">
        <v>25</v>
      </c>
      <c r="G32" s="4">
        <v>32</v>
      </c>
      <c r="I32" s="55">
        <v>0</v>
      </c>
      <c r="J32" s="25"/>
      <c r="L32" s="29">
        <f>G32*I32</f>
        <v>0</v>
      </c>
      <c r="P32" s="74"/>
    </row>
    <row r="33" spans="2:16" ht="12" customHeight="1" x14ac:dyDescent="0.2">
      <c r="B33" s="67"/>
      <c r="C33" s="2"/>
      <c r="D33" s="26" t="s">
        <v>44</v>
      </c>
      <c r="E33" s="2"/>
      <c r="F33" s="3" t="s">
        <v>13</v>
      </c>
      <c r="G33" s="4">
        <v>683</v>
      </c>
      <c r="I33" s="55"/>
      <c r="J33" s="25"/>
      <c r="L33" s="29"/>
      <c r="P33" s="74"/>
    </row>
    <row r="34" spans="2:16" ht="12" customHeight="1" x14ac:dyDescent="0.2">
      <c r="B34" s="67"/>
      <c r="C34" s="2"/>
      <c r="D34" s="26" t="s">
        <v>45</v>
      </c>
      <c r="E34" s="2"/>
      <c r="F34" s="3" t="s">
        <v>19</v>
      </c>
      <c r="G34" s="4">
        <v>1.45</v>
      </c>
      <c r="I34" s="55"/>
      <c r="J34" s="25"/>
      <c r="L34" s="29"/>
      <c r="P34" s="74"/>
    </row>
    <row r="35" spans="2:16" ht="12" customHeight="1" x14ac:dyDescent="0.2">
      <c r="B35" s="67"/>
      <c r="C35" s="2"/>
      <c r="D35" s="72" t="s">
        <v>63</v>
      </c>
      <c r="E35" s="2"/>
      <c r="F35" s="3"/>
      <c r="G35" s="4"/>
      <c r="I35" s="55"/>
      <c r="J35" s="25"/>
      <c r="L35" s="29"/>
      <c r="P35" s="74"/>
    </row>
    <row r="36" spans="2:16" ht="12" customHeight="1" x14ac:dyDescent="0.2">
      <c r="B36" s="67"/>
      <c r="C36" s="2"/>
      <c r="D36" s="72"/>
      <c r="E36" s="2"/>
      <c r="F36" s="3"/>
      <c r="G36" s="4"/>
      <c r="I36" s="55"/>
      <c r="J36" s="25"/>
      <c r="L36" s="29"/>
      <c r="P36" s="74"/>
    </row>
    <row r="37" spans="2:16" ht="12" customHeight="1" x14ac:dyDescent="0.2">
      <c r="B37" s="67">
        <v>4</v>
      </c>
      <c r="C37" s="2"/>
      <c r="D37" s="26" t="s">
        <v>46</v>
      </c>
      <c r="E37" s="2"/>
      <c r="F37" s="3"/>
      <c r="G37" s="4"/>
      <c r="I37" s="55"/>
      <c r="J37" s="25"/>
      <c r="L37" s="29"/>
      <c r="P37" s="74"/>
    </row>
    <row r="38" spans="2:16" ht="12" customHeight="1" x14ac:dyDescent="0.2">
      <c r="B38" s="67"/>
      <c r="C38" s="2"/>
      <c r="D38" s="26"/>
      <c r="E38" s="2"/>
      <c r="F38" s="3"/>
      <c r="G38" s="4"/>
      <c r="I38" s="55"/>
      <c r="J38" s="25"/>
      <c r="L38" s="29"/>
      <c r="P38" s="74"/>
    </row>
    <row r="39" spans="2:16" ht="12" customHeight="1" x14ac:dyDescent="0.2">
      <c r="B39" s="67"/>
      <c r="C39" s="2"/>
      <c r="D39" s="1" t="s">
        <v>23</v>
      </c>
      <c r="F39" s="64" t="s">
        <v>13</v>
      </c>
      <c r="G39" s="4">
        <v>313</v>
      </c>
      <c r="H39" s="25"/>
      <c r="I39" s="55"/>
      <c r="J39" s="25"/>
      <c r="L39" s="29"/>
      <c r="P39" s="74"/>
    </row>
    <row r="40" spans="2:16" ht="12" customHeight="1" x14ac:dyDescent="0.2">
      <c r="B40" s="67"/>
      <c r="C40" s="2"/>
      <c r="D40" s="1" t="s">
        <v>24</v>
      </c>
      <c r="E40" s="2"/>
      <c r="F40" s="3" t="s">
        <v>25</v>
      </c>
      <c r="G40" s="4">
        <v>28</v>
      </c>
      <c r="I40" s="55">
        <v>0</v>
      </c>
      <c r="J40" s="25"/>
      <c r="L40" s="29">
        <f>G40*I40</f>
        <v>0</v>
      </c>
      <c r="P40" s="74"/>
    </row>
    <row r="41" spans="2:16" ht="12" customHeight="1" x14ac:dyDescent="0.2">
      <c r="B41" s="67"/>
      <c r="C41" s="2"/>
      <c r="D41" s="26" t="s">
        <v>26</v>
      </c>
      <c r="F41" s="64" t="s">
        <v>19</v>
      </c>
      <c r="G41" s="4">
        <v>4.62</v>
      </c>
      <c r="I41" s="55"/>
      <c r="J41" s="25"/>
      <c r="L41" s="29"/>
      <c r="P41" s="74"/>
    </row>
    <row r="42" spans="2:16" ht="12" customHeight="1" x14ac:dyDescent="0.2">
      <c r="B42" s="67"/>
      <c r="C42" s="2"/>
      <c r="D42" s="72" t="s">
        <v>22</v>
      </c>
      <c r="F42" s="64"/>
      <c r="G42" s="4"/>
      <c r="I42" s="55"/>
      <c r="J42" s="25"/>
      <c r="L42" s="29"/>
      <c r="P42" s="74"/>
    </row>
    <row r="43" spans="2:16" ht="12" customHeight="1" x14ac:dyDescent="0.2">
      <c r="B43" s="67"/>
      <c r="C43" s="2"/>
      <c r="D43" s="72"/>
      <c r="E43" s="2"/>
      <c r="F43" s="3"/>
      <c r="G43" s="4"/>
      <c r="I43" s="55"/>
      <c r="J43" s="25"/>
      <c r="L43" s="29"/>
      <c r="P43" s="74"/>
    </row>
    <row r="44" spans="2:16" ht="12" customHeight="1" x14ac:dyDescent="0.2">
      <c r="B44" s="67">
        <v>5</v>
      </c>
      <c r="C44" s="2"/>
      <c r="D44" s="26" t="s">
        <v>47</v>
      </c>
      <c r="E44" s="2"/>
      <c r="F44" s="3"/>
      <c r="G44" s="4"/>
      <c r="I44" s="55"/>
      <c r="J44" s="25"/>
      <c r="L44" s="29"/>
      <c r="P44" s="74"/>
    </row>
    <row r="45" spans="2:16" ht="12" customHeight="1" x14ac:dyDescent="0.2">
      <c r="B45" s="67"/>
      <c r="C45" s="2"/>
      <c r="D45" s="26"/>
      <c r="E45" s="2"/>
      <c r="F45" s="3"/>
      <c r="G45" s="4"/>
      <c r="I45" s="55"/>
      <c r="J45" s="25"/>
      <c r="L45" s="29"/>
      <c r="P45" s="74"/>
    </row>
    <row r="46" spans="2:16" ht="12" customHeight="1" x14ac:dyDescent="0.2">
      <c r="B46" s="67"/>
      <c r="C46" s="2"/>
      <c r="D46" s="1" t="s">
        <v>23</v>
      </c>
      <c r="F46" s="64" t="s">
        <v>13</v>
      </c>
      <c r="G46" s="4">
        <v>190</v>
      </c>
      <c r="H46" s="25"/>
      <c r="I46" s="55"/>
      <c r="J46" s="25"/>
      <c r="L46" s="29"/>
      <c r="P46" s="74"/>
    </row>
    <row r="47" spans="2:16" ht="12" customHeight="1" x14ac:dyDescent="0.2">
      <c r="B47" s="67"/>
      <c r="C47" s="2"/>
      <c r="D47" s="1" t="s">
        <v>24</v>
      </c>
      <c r="E47" s="2"/>
      <c r="F47" s="3" t="s">
        <v>25</v>
      </c>
      <c r="G47" s="4">
        <v>17.5</v>
      </c>
      <c r="I47" s="55">
        <v>0</v>
      </c>
      <c r="J47" s="25"/>
      <c r="L47" s="29">
        <f>G47*I47</f>
        <v>0</v>
      </c>
      <c r="P47" s="74"/>
    </row>
    <row r="48" spans="2:16" ht="12" customHeight="1" x14ac:dyDescent="0.2">
      <c r="B48" s="67"/>
      <c r="C48" s="2"/>
      <c r="D48" s="26" t="s">
        <v>26</v>
      </c>
      <c r="F48" s="64" t="s">
        <v>19</v>
      </c>
      <c r="G48" s="4">
        <v>2.6</v>
      </c>
      <c r="I48" s="55"/>
      <c r="J48" s="25"/>
      <c r="L48" s="29"/>
      <c r="P48" s="74"/>
    </row>
    <row r="49" spans="2:12" ht="12" customHeight="1" x14ac:dyDescent="0.2">
      <c r="B49" s="67"/>
      <c r="C49" s="2"/>
      <c r="D49" s="72" t="s">
        <v>22</v>
      </c>
      <c r="F49" s="64"/>
      <c r="G49" s="4"/>
      <c r="I49" s="55"/>
      <c r="J49" s="25"/>
      <c r="L49" s="29"/>
    </row>
    <row r="50" spans="2:12" ht="12" customHeight="1" x14ac:dyDescent="0.2">
      <c r="B50" s="67"/>
      <c r="C50" s="2"/>
      <c r="D50" s="72"/>
      <c r="F50" s="64"/>
      <c r="G50" s="4"/>
      <c r="I50" s="55"/>
      <c r="J50" s="25"/>
      <c r="L50" s="29"/>
    </row>
    <row r="51" spans="2:12" ht="12" customHeight="1" x14ac:dyDescent="0.2">
      <c r="B51" s="67">
        <v>6</v>
      </c>
      <c r="C51" s="2"/>
      <c r="D51" s="26" t="s">
        <v>51</v>
      </c>
      <c r="E51" s="2"/>
      <c r="F51" s="3"/>
      <c r="G51" s="4"/>
      <c r="I51" s="24"/>
      <c r="J51" s="25"/>
      <c r="L51" s="29"/>
    </row>
    <row r="52" spans="2:12" ht="12" customHeight="1" x14ac:dyDescent="0.2">
      <c r="B52" s="67"/>
      <c r="C52" s="2"/>
      <c r="D52" s="26" t="s">
        <v>32</v>
      </c>
      <c r="E52" s="2"/>
      <c r="F52" s="3"/>
      <c r="G52" s="4"/>
      <c r="I52" s="24"/>
      <c r="J52" s="25"/>
      <c r="L52" s="29"/>
    </row>
    <row r="53" spans="2:12" ht="12" customHeight="1" x14ac:dyDescent="0.2">
      <c r="B53" s="67"/>
      <c r="C53" s="2"/>
      <c r="D53" s="26" t="s">
        <v>55</v>
      </c>
      <c r="E53" s="2"/>
      <c r="F53" s="3"/>
      <c r="G53" s="4"/>
      <c r="I53" s="24"/>
      <c r="J53" s="25"/>
      <c r="L53" s="29"/>
    </row>
    <row r="54" spans="2:12" ht="12" customHeight="1" x14ac:dyDescent="0.2">
      <c r="B54" s="67"/>
      <c r="C54" s="2"/>
      <c r="D54" s="26"/>
      <c r="E54" s="2"/>
      <c r="F54" s="3"/>
      <c r="G54" s="4"/>
      <c r="I54" s="24"/>
      <c r="J54" s="25"/>
      <c r="L54" s="29"/>
    </row>
    <row r="55" spans="2:12" ht="12" customHeight="1" x14ac:dyDescent="0.2">
      <c r="B55" s="67"/>
      <c r="C55" s="2"/>
      <c r="D55" s="26" t="s">
        <v>57</v>
      </c>
      <c r="E55" s="2"/>
      <c r="F55" s="3" t="s">
        <v>8</v>
      </c>
      <c r="G55" s="4">
        <v>93</v>
      </c>
      <c r="I55" s="55">
        <v>0</v>
      </c>
      <c r="J55" s="25"/>
      <c r="L55" s="29">
        <f>G55*I55</f>
        <v>0</v>
      </c>
    </row>
    <row r="56" spans="2:12" ht="12" customHeight="1" x14ac:dyDescent="0.2">
      <c r="B56" s="67"/>
      <c r="C56" s="2"/>
      <c r="D56" s="26" t="s">
        <v>52</v>
      </c>
      <c r="E56" s="2"/>
      <c r="F56" s="3" t="s">
        <v>13</v>
      </c>
      <c r="G56" s="4">
        <v>476</v>
      </c>
      <c r="I56" s="55"/>
      <c r="J56" s="25"/>
      <c r="L56" s="29"/>
    </row>
    <row r="57" spans="2:12" ht="12" customHeight="1" x14ac:dyDescent="0.2">
      <c r="B57" s="67"/>
      <c r="C57" s="2"/>
      <c r="D57" s="26"/>
      <c r="E57" s="2"/>
      <c r="F57" s="3"/>
      <c r="G57" s="4"/>
      <c r="I57" s="55"/>
      <c r="J57" s="25"/>
      <c r="L57" s="29"/>
    </row>
    <row r="58" spans="2:12" ht="12" customHeight="1" x14ac:dyDescent="0.2">
      <c r="B58" s="67">
        <v>7</v>
      </c>
      <c r="C58" s="2"/>
      <c r="D58" s="26" t="s">
        <v>53</v>
      </c>
      <c r="E58" s="2"/>
      <c r="F58" s="3"/>
      <c r="G58" s="4"/>
      <c r="I58" s="24"/>
      <c r="J58" s="25"/>
      <c r="L58" s="29"/>
    </row>
    <row r="59" spans="2:12" ht="12" customHeight="1" x14ac:dyDescent="0.2">
      <c r="B59" s="67"/>
      <c r="C59" s="2"/>
      <c r="D59" s="26" t="s">
        <v>54</v>
      </c>
      <c r="E59" s="2"/>
      <c r="F59" s="3"/>
      <c r="G59" s="4"/>
      <c r="I59" s="24"/>
      <c r="J59" s="25"/>
      <c r="L59" s="29"/>
    </row>
    <row r="60" spans="2:12" ht="12" customHeight="1" x14ac:dyDescent="0.2">
      <c r="B60" s="67"/>
      <c r="C60" s="2"/>
      <c r="D60" s="26" t="s">
        <v>55</v>
      </c>
      <c r="E60" s="2"/>
      <c r="F60" s="3"/>
      <c r="G60" s="4"/>
      <c r="I60" s="24"/>
      <c r="J60" s="25"/>
      <c r="L60" s="29"/>
    </row>
    <row r="61" spans="2:12" ht="12" customHeight="1" x14ac:dyDescent="0.2">
      <c r="B61" s="67"/>
      <c r="C61" s="2"/>
      <c r="D61" s="26"/>
      <c r="E61" s="2"/>
      <c r="F61" s="3"/>
      <c r="G61" s="4"/>
      <c r="I61" s="24"/>
      <c r="J61" s="25"/>
      <c r="L61" s="29"/>
    </row>
    <row r="62" spans="2:12" ht="12" customHeight="1" x14ac:dyDescent="0.2">
      <c r="B62" s="67"/>
      <c r="C62" s="2"/>
      <c r="D62" s="26" t="s">
        <v>57</v>
      </c>
      <c r="E62" s="2"/>
      <c r="F62" s="3" t="s">
        <v>8</v>
      </c>
      <c r="G62" s="4">
        <v>4</v>
      </c>
      <c r="I62" s="55">
        <v>0</v>
      </c>
      <c r="J62" s="25"/>
      <c r="L62" s="29">
        <f>G62*I62</f>
        <v>0</v>
      </c>
    </row>
    <row r="63" spans="2:12" ht="12" customHeight="1" x14ac:dyDescent="0.2">
      <c r="B63" s="67"/>
      <c r="C63" s="2"/>
      <c r="D63" s="26" t="s">
        <v>64</v>
      </c>
      <c r="E63" s="2"/>
      <c r="F63" s="3" t="s">
        <v>13</v>
      </c>
      <c r="G63" s="4">
        <v>59.5</v>
      </c>
      <c r="I63" s="55"/>
      <c r="J63" s="25"/>
      <c r="L63" s="29"/>
    </row>
    <row r="64" spans="2:12" ht="12" customHeight="1" x14ac:dyDescent="0.2">
      <c r="B64" s="67"/>
      <c r="C64" s="2"/>
      <c r="D64" s="26"/>
      <c r="E64" s="2"/>
      <c r="F64" s="3"/>
      <c r="G64" s="4"/>
      <c r="I64" s="55"/>
      <c r="J64" s="25"/>
      <c r="L64" s="29"/>
    </row>
    <row r="65" spans="2:12" ht="12" customHeight="1" x14ac:dyDescent="0.2">
      <c r="B65" s="67">
        <v>8</v>
      </c>
      <c r="C65" s="2"/>
      <c r="D65" s="26" t="s">
        <v>51</v>
      </c>
      <c r="E65" s="2"/>
      <c r="F65" s="3"/>
      <c r="G65" s="4"/>
      <c r="I65" s="24"/>
      <c r="J65" s="25"/>
      <c r="L65" s="29"/>
    </row>
    <row r="66" spans="2:12" ht="12" customHeight="1" x14ac:dyDescent="0.2">
      <c r="B66" s="67"/>
      <c r="C66" s="2"/>
      <c r="D66" s="26" t="s">
        <v>32</v>
      </c>
      <c r="E66" s="2"/>
      <c r="F66" s="3"/>
      <c r="G66" s="4"/>
      <c r="I66" s="24"/>
      <c r="J66" s="25"/>
      <c r="L66" s="29"/>
    </row>
    <row r="67" spans="2:12" ht="12" customHeight="1" x14ac:dyDescent="0.2">
      <c r="B67" s="67"/>
      <c r="C67" s="2"/>
      <c r="D67" s="26" t="s">
        <v>55</v>
      </c>
      <c r="E67" s="2"/>
      <c r="F67" s="3"/>
      <c r="G67" s="4"/>
      <c r="I67" s="24"/>
      <c r="J67" s="25"/>
      <c r="L67" s="29"/>
    </row>
    <row r="68" spans="2:12" ht="12" customHeight="1" x14ac:dyDescent="0.2">
      <c r="B68" s="67"/>
      <c r="C68" s="2"/>
      <c r="D68" s="26"/>
      <c r="E68" s="2"/>
      <c r="F68" s="3"/>
      <c r="G68" s="4"/>
      <c r="I68" s="24"/>
      <c r="J68" s="25"/>
      <c r="L68" s="29"/>
    </row>
    <row r="69" spans="2:12" ht="12" customHeight="1" x14ac:dyDescent="0.2">
      <c r="B69" s="67"/>
      <c r="C69" s="2"/>
      <c r="D69" s="26" t="s">
        <v>57</v>
      </c>
      <c r="E69" s="2"/>
      <c r="F69" s="3" t="s">
        <v>8</v>
      </c>
      <c r="G69" s="4">
        <v>28.3</v>
      </c>
      <c r="I69" s="55">
        <v>0</v>
      </c>
      <c r="J69" s="25"/>
      <c r="L69" s="29">
        <f>G69*I69</f>
        <v>0</v>
      </c>
    </row>
    <row r="70" spans="2:12" ht="12" customHeight="1" x14ac:dyDescent="0.2">
      <c r="B70" s="67"/>
      <c r="C70" s="2"/>
      <c r="D70" s="26" t="s">
        <v>52</v>
      </c>
      <c r="E70" s="2"/>
      <c r="F70" s="3" t="s">
        <v>13</v>
      </c>
      <c r="G70" s="4">
        <v>170.94</v>
      </c>
      <c r="I70" s="55"/>
      <c r="J70" s="25"/>
      <c r="L70" s="29"/>
    </row>
    <row r="71" spans="2:12" ht="12" customHeight="1" x14ac:dyDescent="0.2">
      <c r="B71" s="67"/>
      <c r="C71" s="2"/>
      <c r="D71" s="26"/>
      <c r="E71" s="2"/>
      <c r="F71" s="3"/>
      <c r="G71" s="4"/>
      <c r="I71" s="55"/>
      <c r="J71" s="25"/>
      <c r="L71" s="29"/>
    </row>
    <row r="72" spans="2:12" ht="12" customHeight="1" x14ac:dyDescent="0.2">
      <c r="B72" s="67">
        <v>9</v>
      </c>
      <c r="C72" s="2"/>
      <c r="D72" s="26" t="s">
        <v>58</v>
      </c>
      <c r="E72" s="2"/>
      <c r="F72" s="3"/>
      <c r="G72" s="4"/>
      <c r="I72" s="24"/>
      <c r="J72" s="25"/>
      <c r="L72" s="29"/>
    </row>
    <row r="73" spans="2:12" ht="12" customHeight="1" x14ac:dyDescent="0.2">
      <c r="B73" s="67"/>
      <c r="C73" s="2"/>
      <c r="D73" s="26" t="s">
        <v>56</v>
      </c>
      <c r="E73" s="2"/>
      <c r="F73" s="3"/>
      <c r="G73" s="4"/>
      <c r="I73" s="24"/>
      <c r="J73" s="25"/>
      <c r="L73" s="29"/>
    </row>
    <row r="74" spans="2:12" ht="12" customHeight="1" x14ac:dyDescent="0.2">
      <c r="B74" s="67"/>
      <c r="C74" s="2"/>
      <c r="D74" s="26"/>
      <c r="E74" s="2"/>
      <c r="F74" s="3"/>
      <c r="G74" s="4"/>
      <c r="I74" s="24"/>
      <c r="J74" s="25"/>
      <c r="L74" s="29"/>
    </row>
    <row r="75" spans="2:12" ht="12" customHeight="1" x14ac:dyDescent="0.2">
      <c r="B75" s="67"/>
      <c r="C75" s="2"/>
      <c r="D75" s="26" t="s">
        <v>57</v>
      </c>
      <c r="E75" s="2"/>
      <c r="F75" s="3" t="s">
        <v>8</v>
      </c>
      <c r="G75" s="4">
        <v>8</v>
      </c>
      <c r="I75" s="55">
        <v>0</v>
      </c>
      <c r="J75" s="25"/>
      <c r="L75" s="29">
        <f>G75*I75</f>
        <v>0</v>
      </c>
    </row>
    <row r="76" spans="2:12" ht="12" customHeight="1" x14ac:dyDescent="0.2">
      <c r="B76" s="67"/>
      <c r="C76" s="2"/>
      <c r="D76" s="26"/>
      <c r="E76" s="2"/>
      <c r="F76" s="3"/>
      <c r="G76" s="4"/>
      <c r="I76" s="55"/>
      <c r="J76" s="25"/>
      <c r="L76" s="29"/>
    </row>
    <row r="77" spans="2:12" ht="12" customHeight="1" x14ac:dyDescent="0.2">
      <c r="B77" s="67">
        <v>10</v>
      </c>
      <c r="C77" s="2"/>
      <c r="D77" s="26" t="s">
        <v>20</v>
      </c>
      <c r="E77" s="2"/>
      <c r="F77" s="3"/>
      <c r="G77" s="4"/>
      <c r="I77" s="55"/>
      <c r="J77" s="25"/>
      <c r="L77" s="29"/>
    </row>
    <row r="78" spans="2:12" ht="12" customHeight="1" x14ac:dyDescent="0.2">
      <c r="B78" s="67"/>
      <c r="C78" s="2"/>
      <c r="D78" s="26"/>
      <c r="E78" s="2"/>
      <c r="F78" s="3"/>
      <c r="G78" s="4"/>
      <c r="I78" s="24"/>
      <c r="J78" s="25"/>
      <c r="L78" s="29"/>
    </row>
    <row r="79" spans="2:12" ht="12" customHeight="1" x14ac:dyDescent="0.2">
      <c r="B79" s="67"/>
      <c r="C79" s="2"/>
      <c r="D79" s="1" t="s">
        <v>29</v>
      </c>
      <c r="F79" s="64" t="s">
        <v>28</v>
      </c>
      <c r="G79" s="61">
        <v>50</v>
      </c>
      <c r="H79" s="25"/>
      <c r="I79" s="55">
        <v>0</v>
      </c>
      <c r="J79" s="25"/>
      <c r="L79" s="29">
        <f>G79*I79</f>
        <v>0</v>
      </c>
    </row>
    <row r="80" spans="2:12" ht="12" customHeight="1" x14ac:dyDescent="0.2">
      <c r="B80" s="67"/>
      <c r="C80" s="2"/>
      <c r="D80" s="26"/>
      <c r="E80" s="2"/>
      <c r="F80" s="3"/>
      <c r="G80" s="4"/>
      <c r="I80" s="55"/>
      <c r="J80" s="25"/>
      <c r="L80" s="29"/>
    </row>
    <row r="81" spans="2:12" ht="12" customHeight="1" x14ac:dyDescent="0.2">
      <c r="B81" s="67">
        <v>11</v>
      </c>
      <c r="C81" s="2"/>
      <c r="D81" s="26" t="s">
        <v>33</v>
      </c>
      <c r="E81" s="2"/>
      <c r="F81" s="3"/>
      <c r="G81" s="4"/>
      <c r="I81" s="24"/>
      <c r="J81" s="25"/>
      <c r="L81" s="29"/>
    </row>
    <row r="82" spans="2:12" ht="12" customHeight="1" x14ac:dyDescent="0.2">
      <c r="B82" s="67"/>
      <c r="C82" s="2"/>
      <c r="D82" s="26"/>
      <c r="E82" s="2"/>
      <c r="F82" s="3"/>
      <c r="G82" s="4"/>
      <c r="I82" s="24"/>
      <c r="J82" s="25"/>
      <c r="L82" s="29"/>
    </row>
    <row r="83" spans="2:12" ht="12" customHeight="1" x14ac:dyDescent="0.2">
      <c r="B83" s="67"/>
      <c r="C83" s="2"/>
      <c r="D83" s="26" t="s">
        <v>11</v>
      </c>
      <c r="E83" s="2"/>
      <c r="F83" s="3"/>
      <c r="G83" s="4">
        <v>1</v>
      </c>
      <c r="I83" s="55">
        <v>0</v>
      </c>
      <c r="J83" s="25"/>
      <c r="L83" s="29">
        <f>G83*I83</f>
        <v>0</v>
      </c>
    </row>
    <row r="84" spans="2:12" ht="12" customHeight="1" x14ac:dyDescent="0.2">
      <c r="B84" s="68"/>
      <c r="C84" s="2"/>
      <c r="D84" s="26"/>
      <c r="E84" s="2"/>
      <c r="F84" s="3"/>
      <c r="G84" s="4"/>
      <c r="I84" s="55"/>
      <c r="J84" s="25"/>
      <c r="L84" s="29"/>
    </row>
    <row r="85" spans="2:12" ht="12" customHeight="1" x14ac:dyDescent="0.2">
      <c r="B85" s="67">
        <v>12</v>
      </c>
      <c r="C85" s="2"/>
      <c r="D85" s="26" t="s">
        <v>30</v>
      </c>
      <c r="E85" s="2"/>
      <c r="F85" s="3"/>
      <c r="G85" s="4"/>
      <c r="I85" s="55"/>
      <c r="J85" s="25"/>
      <c r="L85" s="29"/>
    </row>
    <row r="86" spans="2:12" ht="12" customHeight="1" x14ac:dyDescent="0.2">
      <c r="B86" s="67"/>
      <c r="C86" s="2"/>
      <c r="D86" s="26"/>
      <c r="E86" s="2"/>
      <c r="F86" s="3"/>
      <c r="G86" s="4"/>
      <c r="I86" s="55"/>
      <c r="J86" s="25"/>
      <c r="L86" s="29"/>
    </row>
    <row r="87" spans="2:12" ht="12" customHeight="1" x14ac:dyDescent="0.2">
      <c r="B87" s="67"/>
      <c r="C87" s="2"/>
      <c r="D87" s="26" t="s">
        <v>19</v>
      </c>
      <c r="E87" s="2"/>
      <c r="F87" s="66"/>
      <c r="G87" s="4">
        <v>20</v>
      </c>
      <c r="I87" s="55">
        <v>0</v>
      </c>
      <c r="J87" s="25"/>
      <c r="L87" s="29">
        <f>I87*G87</f>
        <v>0</v>
      </c>
    </row>
    <row r="88" spans="2:12" ht="12" customHeight="1" x14ac:dyDescent="0.2">
      <c r="B88" s="67"/>
      <c r="C88" s="2"/>
      <c r="D88" s="26" t="s">
        <v>31</v>
      </c>
      <c r="E88" s="2"/>
      <c r="F88" s="3"/>
      <c r="G88" s="4"/>
      <c r="I88" s="55"/>
      <c r="J88" s="25"/>
      <c r="L88" s="29"/>
    </row>
    <row r="89" spans="2:12" ht="12" customHeight="1" x14ac:dyDescent="0.2">
      <c r="B89" s="67"/>
      <c r="C89" s="2"/>
      <c r="D89" s="26"/>
      <c r="E89" s="2"/>
      <c r="F89" s="3"/>
      <c r="G89" s="4"/>
      <c r="I89" s="55"/>
      <c r="J89" s="25"/>
      <c r="L89" s="29"/>
    </row>
    <row r="90" spans="2:12" ht="12" customHeight="1" x14ac:dyDescent="0.2">
      <c r="B90" s="67">
        <v>13</v>
      </c>
      <c r="D90" s="2" t="s">
        <v>48</v>
      </c>
      <c r="E90" s="2"/>
      <c r="F90" s="3"/>
      <c r="G90" s="4"/>
      <c r="H90" s="25"/>
      <c r="I90" s="28"/>
      <c r="J90" s="29"/>
      <c r="L90" s="29"/>
    </row>
    <row r="91" spans="2:12" ht="12" customHeight="1" x14ac:dyDescent="0.2">
      <c r="B91" s="23"/>
      <c r="D91" s="2"/>
      <c r="E91" s="2"/>
      <c r="F91" s="3"/>
      <c r="G91" s="4"/>
      <c r="H91" s="25"/>
      <c r="I91" s="28"/>
      <c r="J91" s="29"/>
      <c r="L91" s="29"/>
    </row>
    <row r="92" spans="2:12" ht="12" customHeight="1" x14ac:dyDescent="0.2">
      <c r="B92" s="23"/>
      <c r="D92" s="1" t="s">
        <v>35</v>
      </c>
      <c r="E92" s="2"/>
      <c r="F92" s="3"/>
      <c r="G92" s="4"/>
      <c r="H92" s="25"/>
      <c r="I92" s="28"/>
      <c r="J92" s="29"/>
      <c r="L92" s="29"/>
    </row>
    <row r="93" spans="2:12" ht="12" customHeight="1" x14ac:dyDescent="0.2">
      <c r="B93" s="23"/>
      <c r="D93" s="2" t="s">
        <v>34</v>
      </c>
      <c r="E93" s="2"/>
      <c r="F93" s="3"/>
      <c r="G93" s="4"/>
      <c r="H93" s="25"/>
      <c r="I93" s="28"/>
      <c r="J93" s="29"/>
      <c r="L93" s="29"/>
    </row>
    <row r="94" spans="2:12" ht="12" customHeight="1" x14ac:dyDescent="0.2">
      <c r="B94" s="23"/>
      <c r="D94" s="2"/>
      <c r="E94" s="2"/>
      <c r="F94" s="3"/>
      <c r="G94" s="4"/>
      <c r="H94" s="25"/>
      <c r="I94" s="28"/>
      <c r="J94" s="29"/>
      <c r="L94" s="29"/>
    </row>
    <row r="95" spans="2:12" ht="12" customHeight="1" x14ac:dyDescent="0.2">
      <c r="B95" s="23"/>
      <c r="D95" s="2" t="s">
        <v>17</v>
      </c>
      <c r="E95" s="2"/>
      <c r="F95" s="3"/>
      <c r="G95" s="4">
        <v>1</v>
      </c>
      <c r="H95" s="25"/>
      <c r="I95" s="28">
        <v>0</v>
      </c>
      <c r="J95" s="29"/>
      <c r="L95" s="29">
        <f>G95*I95</f>
        <v>0</v>
      </c>
    </row>
    <row r="96" spans="2:12" ht="12" customHeight="1" x14ac:dyDescent="0.2">
      <c r="B96" s="23"/>
      <c r="D96" s="2" t="s">
        <v>65</v>
      </c>
      <c r="E96" s="2"/>
      <c r="F96" s="3"/>
      <c r="G96" s="4">
        <v>25</v>
      </c>
      <c r="H96" s="25"/>
      <c r="I96" s="28">
        <v>0</v>
      </c>
      <c r="J96" s="29"/>
      <c r="L96" s="29">
        <f>G96*I96</f>
        <v>0</v>
      </c>
    </row>
    <row r="97" spans="2:14" ht="12" customHeight="1" x14ac:dyDescent="0.2">
      <c r="B97" s="67"/>
      <c r="C97" s="2"/>
      <c r="D97" s="26"/>
      <c r="E97" s="2"/>
      <c r="F97" s="3"/>
      <c r="G97" s="4"/>
      <c r="I97" s="55"/>
      <c r="J97" s="25"/>
      <c r="L97" s="29"/>
    </row>
    <row r="98" spans="2:14" ht="12" customHeight="1" x14ac:dyDescent="0.2">
      <c r="B98" s="67">
        <v>14</v>
      </c>
      <c r="D98" s="2" t="s">
        <v>49</v>
      </c>
      <c r="E98" s="2"/>
      <c r="F98" s="3"/>
      <c r="G98" s="4"/>
      <c r="H98" s="25"/>
      <c r="I98" s="62"/>
      <c r="J98" s="25"/>
      <c r="L98" s="29"/>
    </row>
    <row r="99" spans="2:14" ht="12" customHeight="1" x14ac:dyDescent="0.2">
      <c r="B99" s="67"/>
      <c r="D99" s="2"/>
      <c r="E99" s="2"/>
      <c r="F99" s="3"/>
      <c r="G99" s="4"/>
      <c r="H99" s="25"/>
      <c r="I99" s="62"/>
      <c r="J99" s="25"/>
      <c r="L99" s="29"/>
    </row>
    <row r="100" spans="2:14" ht="12" customHeight="1" x14ac:dyDescent="0.2">
      <c r="B100" s="67"/>
      <c r="D100" s="2" t="s">
        <v>18</v>
      </c>
      <c r="E100" s="2"/>
      <c r="F100" s="3"/>
      <c r="G100" s="4"/>
      <c r="H100" s="25"/>
      <c r="I100" s="62">
        <v>0</v>
      </c>
      <c r="J100" s="25"/>
      <c r="L100" s="29">
        <f>I100</f>
        <v>0</v>
      </c>
    </row>
    <row r="101" spans="2:14" ht="12" customHeight="1" x14ac:dyDescent="0.2">
      <c r="B101" s="67"/>
      <c r="D101" s="2"/>
      <c r="E101" s="2"/>
      <c r="F101" s="3"/>
      <c r="G101" s="4"/>
      <c r="H101" s="25"/>
      <c r="I101" s="62"/>
      <c r="J101" s="25"/>
      <c r="L101" s="29"/>
    </row>
    <row r="102" spans="2:14" ht="12" customHeight="1" x14ac:dyDescent="0.2">
      <c r="B102" s="67">
        <v>15</v>
      </c>
      <c r="D102" s="2" t="s">
        <v>60</v>
      </c>
      <c r="F102" s="3"/>
      <c r="G102" s="4"/>
      <c r="I102" s="24"/>
      <c r="J102" s="25"/>
      <c r="K102" s="24"/>
      <c r="L102" s="29"/>
    </row>
    <row r="103" spans="2:14" ht="12" customHeight="1" x14ac:dyDescent="0.2">
      <c r="B103" s="67"/>
      <c r="D103" s="2"/>
      <c r="E103" s="27"/>
      <c r="F103" s="3"/>
      <c r="G103" s="4"/>
      <c r="I103" s="24"/>
      <c r="J103" s="25"/>
      <c r="K103" s="24"/>
      <c r="L103" s="29"/>
    </row>
    <row r="104" spans="2:14" ht="12" customHeight="1" x14ac:dyDescent="0.2">
      <c r="B104" s="67"/>
      <c r="D104" s="2" t="s">
        <v>9</v>
      </c>
      <c r="E104" s="27"/>
      <c r="F104" s="3"/>
      <c r="G104" s="4">
        <v>0.03</v>
      </c>
      <c r="I104" s="55">
        <f>SUM(L17:L96)</f>
        <v>0</v>
      </c>
      <c r="J104" s="25"/>
      <c r="K104" s="24"/>
      <c r="L104" s="52">
        <f>0.03*I104</f>
        <v>0</v>
      </c>
    </row>
    <row r="105" spans="2:14" ht="12" customHeight="1" x14ac:dyDescent="0.2">
      <c r="B105" s="35"/>
      <c r="C105" s="36"/>
      <c r="D105" s="37"/>
      <c r="E105" s="36"/>
      <c r="F105" s="38"/>
      <c r="G105" s="34"/>
      <c r="H105" s="36"/>
      <c r="I105" s="39"/>
      <c r="J105" s="40"/>
      <c r="K105" s="39"/>
      <c r="L105" s="53"/>
    </row>
    <row r="106" spans="2:14" ht="12" customHeight="1" x14ac:dyDescent="0.2">
      <c r="B106" s="56"/>
      <c r="C106" s="43"/>
      <c r="D106" s="44" t="s">
        <v>36</v>
      </c>
      <c r="E106" s="44"/>
      <c r="F106" s="45"/>
      <c r="G106" s="46"/>
      <c r="H106" s="47"/>
      <c r="I106" s="48"/>
      <c r="J106" s="47"/>
      <c r="K106" s="48"/>
      <c r="L106" s="54">
        <f>SUM(L14:L105)</f>
        <v>0</v>
      </c>
      <c r="N106" s="69"/>
    </row>
    <row r="107" spans="2:14" ht="12" customHeight="1" x14ac:dyDescent="0.2">
      <c r="B107" s="35"/>
      <c r="C107" s="37"/>
      <c r="D107" s="41" t="s">
        <v>14</v>
      </c>
      <c r="E107" s="41"/>
      <c r="F107" s="38"/>
      <c r="G107" s="34"/>
      <c r="H107" s="40"/>
      <c r="I107" s="36"/>
      <c r="J107" s="40"/>
      <c r="K107" s="36"/>
      <c r="L107" s="53">
        <f>L106*0.22</f>
        <v>0</v>
      </c>
      <c r="N107" s="69"/>
    </row>
    <row r="108" spans="2:14" ht="12" customHeight="1" x14ac:dyDescent="0.25">
      <c r="B108" s="42"/>
      <c r="C108" s="43"/>
      <c r="D108" s="44" t="s">
        <v>38</v>
      </c>
      <c r="E108" s="44"/>
      <c r="F108" s="45"/>
      <c r="G108" s="46"/>
      <c r="H108" s="47"/>
      <c r="I108" s="48"/>
      <c r="J108" s="47"/>
      <c r="K108" s="48"/>
      <c r="L108" s="60">
        <f>L106+L107</f>
        <v>0</v>
      </c>
    </row>
    <row r="109" spans="2:14" ht="12" customHeight="1" x14ac:dyDescent="0.2"/>
    <row r="110" spans="2:14" ht="12" customHeight="1" x14ac:dyDescent="0.2">
      <c r="B110" s="5"/>
      <c r="C110" s="2"/>
      <c r="D110" s="30"/>
      <c r="E110" s="30"/>
      <c r="F110" s="3"/>
      <c r="G110" s="4"/>
      <c r="L110" s="28"/>
    </row>
    <row r="111" spans="2:14" ht="12" customHeight="1" x14ac:dyDescent="0.25">
      <c r="B111" s="33" t="s">
        <v>61</v>
      </c>
      <c r="C111" s="2"/>
      <c r="D111" s="30"/>
      <c r="E111" s="30"/>
      <c r="F111" s="3"/>
      <c r="G111" s="4"/>
      <c r="L111" s="28"/>
    </row>
    <row r="112" spans="2:14" ht="12" customHeight="1" x14ac:dyDescent="0.25">
      <c r="B112" s="33" t="s">
        <v>62</v>
      </c>
      <c r="C112" s="2"/>
      <c r="D112" s="30"/>
      <c r="E112" s="30"/>
      <c r="F112" s="3"/>
      <c r="G112" s="4"/>
      <c r="L112" s="28"/>
    </row>
    <row r="113" spans="2:12" ht="12" customHeight="1" x14ac:dyDescent="0.25">
      <c r="B113" s="33"/>
      <c r="C113" s="2"/>
      <c r="D113" s="30"/>
      <c r="E113" s="30"/>
      <c r="F113" s="3"/>
      <c r="G113" s="4"/>
      <c r="L113" s="28"/>
    </row>
    <row r="114" spans="2:12" ht="12" customHeight="1" x14ac:dyDescent="0.2"/>
    <row r="115" spans="2:12" ht="12" customHeight="1" x14ac:dyDescent="0.25">
      <c r="B115" s="59" t="s">
        <v>50</v>
      </c>
      <c r="G115" s="59" t="s">
        <v>21</v>
      </c>
    </row>
    <row r="116" spans="2:12" ht="12" customHeight="1" x14ac:dyDescent="0.2"/>
    <row r="117" spans="2:12" ht="12" customHeight="1" x14ac:dyDescent="0.2"/>
    <row r="1781" ht="17.399999999999999" customHeight="1" x14ac:dyDescent="0.2"/>
  </sheetData>
  <sheetProtection selectLockedCells="1" selectUnlockedCells="1"/>
  <mergeCells count="5">
    <mergeCell ref="B4:L4"/>
    <mergeCell ref="B7:L7"/>
    <mergeCell ref="B10:L10"/>
    <mergeCell ref="B3:L3"/>
    <mergeCell ref="B2:L2"/>
  </mergeCells>
  <phoneticPr fontId="0" type="noConversion"/>
  <pageMargins left="1.5748031496062993" right="0.35433070866141736" top="0.6692913385826772" bottom="0.51181102362204722" header="0.39370078740157483" footer="0.35433070866141736"/>
  <pageSetup paperSize="9" scale="70" fitToHeight="3" orientation="portrait" r:id="rId1"/>
  <headerFooter alignWithMargins="0">
    <oddHeader>&amp;R&amp;9stran 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2497DBA8AB1544E8B3E1C747959FF47" ma:contentTypeVersion="11" ma:contentTypeDescription="Ustvari nov dokument." ma:contentTypeScope="" ma:versionID="cd2f3f0fd4d0cb459dde9642ef8f9f78">
  <xsd:schema xmlns:xsd="http://www.w3.org/2001/XMLSchema" xmlns:xs="http://www.w3.org/2001/XMLSchema" xmlns:p="http://schemas.microsoft.com/office/2006/metadata/properties" xmlns:ns2="85941a66-a05e-4578-b988-f52595036294" xmlns:ns3="8f68ecf4-8c1e-4fcc-b410-758817f2dedf" targetNamespace="http://schemas.microsoft.com/office/2006/metadata/properties" ma:root="true" ma:fieldsID="87f2649d393bfd177759138c3a3b37b5" ns2:_="" ns3:_="">
    <xsd:import namespace="85941a66-a05e-4578-b988-f52595036294"/>
    <xsd:import namespace="8f68ecf4-8c1e-4fcc-b410-758817f2de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941a66-a05e-4578-b988-f525950362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2472e670-6536-4b9e-8b7c-aba859b03e5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68ecf4-8c1e-4fcc-b410-758817f2de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f7b77b4-3782-4cc3-840e-c11715f3494e}" ma:internalName="TaxCatchAll" ma:showField="CatchAllData" ma:web="8f68ecf4-8c1e-4fcc-b410-758817f2de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941a66-a05e-4578-b988-f52595036294">
      <Terms xmlns="http://schemas.microsoft.com/office/infopath/2007/PartnerControls"/>
    </lcf76f155ced4ddcb4097134ff3c332f>
    <TaxCatchAll xmlns="8f68ecf4-8c1e-4fcc-b410-758817f2dedf" xsi:nil="true"/>
  </documentManagement>
</p:properties>
</file>

<file path=customXml/itemProps1.xml><?xml version="1.0" encoding="utf-8"?>
<ds:datastoreItem xmlns:ds="http://schemas.openxmlformats.org/officeDocument/2006/customXml" ds:itemID="{9C33B942-83F2-4D71-B0FA-20DD4E39BC15}"/>
</file>

<file path=customXml/itemProps2.xml><?xml version="1.0" encoding="utf-8"?>
<ds:datastoreItem xmlns:ds="http://schemas.openxmlformats.org/officeDocument/2006/customXml" ds:itemID="{067D47D1-D3AA-4E93-B20B-F2C874B5FBBD}"/>
</file>

<file path=customXml/itemProps3.xml><?xml version="1.0" encoding="utf-8"?>
<ds:datastoreItem xmlns:ds="http://schemas.openxmlformats.org/officeDocument/2006/customXml" ds:itemID="{F78F7FBF-438B-4F09-A79A-B6C4610565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Matej Logonder</cp:lastModifiedBy>
  <cp:lastPrinted>2025-12-08T09:35:28Z</cp:lastPrinted>
  <dcterms:created xsi:type="dcterms:W3CDTF">1997-01-31T12:20:41Z</dcterms:created>
  <dcterms:modified xsi:type="dcterms:W3CDTF">2025-12-09T10:16:08Z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0x01010012497DBA8AB1544E8B3E1C747959FF47</vt:lpwstr>
  </property>
</Properties>
</file>